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прил8" sheetId="7" r:id="rId1"/>
  </sheets>
  <calcPr calcId="124519"/>
</workbook>
</file>

<file path=xl/calcChain.xml><?xml version="1.0" encoding="utf-8"?>
<calcChain xmlns="http://schemas.openxmlformats.org/spreadsheetml/2006/main">
  <c r="G63" i="7"/>
  <c r="G55" s="1"/>
  <c r="G9" s="1"/>
  <c r="G72"/>
  <c r="G89"/>
  <c r="G90"/>
  <c r="G92"/>
  <c r="G67"/>
  <c r="G79"/>
  <c r="G12"/>
  <c r="G11" s="1"/>
  <c r="G16"/>
  <c r="G20"/>
  <c r="G23"/>
  <c r="G26"/>
  <c r="G30"/>
  <c r="G34"/>
  <c r="G33" s="1"/>
  <c r="G42"/>
  <c r="G41" s="1"/>
  <c r="G40" s="1"/>
  <c r="G49"/>
  <c r="G51"/>
  <c r="G53"/>
  <c r="G57"/>
  <c r="G59"/>
  <c r="G61"/>
  <c r="G64"/>
  <c r="G69"/>
  <c r="G68" s="1"/>
  <c r="G73"/>
  <c r="G75"/>
  <c r="G77"/>
  <c r="G81"/>
  <c r="G83"/>
  <c r="G85"/>
  <c r="G87"/>
  <c r="G38"/>
  <c r="G36" s="1"/>
  <c r="G96"/>
  <c r="G95" s="1"/>
  <c r="G98"/>
  <c r="G101"/>
  <c r="G100" s="1"/>
  <c r="G102"/>
  <c r="G106"/>
  <c r="G105" s="1"/>
  <c r="G104" s="1"/>
  <c r="G111"/>
  <c r="G110" s="1"/>
  <c r="G56" l="1"/>
  <c r="G108"/>
  <c r="G109"/>
  <c r="G94"/>
  <c r="G15"/>
  <c r="G37"/>
  <c r="G14"/>
  <c r="G48"/>
  <c r="G47" s="1"/>
  <c r="G66" l="1"/>
  <c r="G71"/>
  <c r="G10"/>
</calcChain>
</file>

<file path=xl/sharedStrings.xml><?xml version="1.0" encoding="utf-8"?>
<sst xmlns="http://schemas.openxmlformats.org/spreadsheetml/2006/main" count="433" uniqueCount="159">
  <si>
    <t>сельского поселения "Деревня Манино"</t>
  </si>
  <si>
    <t>Наименование</t>
  </si>
  <si>
    <t>001</t>
  </si>
  <si>
    <t>244</t>
  </si>
  <si>
    <t>540</t>
  </si>
  <si>
    <t>51 0 01 00300</t>
  </si>
  <si>
    <t>51 0 01 00400</t>
  </si>
  <si>
    <t>51 0 01 00800</t>
  </si>
  <si>
    <t>51 0 01 00700</t>
  </si>
  <si>
    <t>51 0 01 00900</t>
  </si>
  <si>
    <t>99 9 00 51180</t>
  </si>
  <si>
    <t>10 0 01 00200</t>
  </si>
  <si>
    <t>48 0 01 00220</t>
  </si>
  <si>
    <t>48 0 01 00230</t>
  </si>
  <si>
    <t>51 0 01 00500</t>
  </si>
  <si>
    <t>03 1 01 00100</t>
  </si>
  <si>
    <t>13 1 01 01500</t>
  </si>
  <si>
    <t>360</t>
  </si>
  <si>
    <t>121</t>
  </si>
  <si>
    <t>129</t>
  </si>
  <si>
    <t>312</t>
  </si>
  <si>
    <t>0503</t>
  </si>
  <si>
    <t>51 0 01 00410</t>
  </si>
  <si>
    <t>51 0 01 00420</t>
  </si>
  <si>
    <t>10 0 01 00300</t>
  </si>
  <si>
    <t>48 0 01 00110</t>
  </si>
  <si>
    <t>48 0 01 00240</t>
  </si>
  <si>
    <t>24 1 03 01030</t>
  </si>
  <si>
    <t>853</t>
  </si>
  <si>
    <t>48 0 01 00210</t>
  </si>
  <si>
    <t>48 0 01 00120</t>
  </si>
  <si>
    <t>247</t>
  </si>
  <si>
    <t>48 2 01 03000</t>
  </si>
  <si>
    <t>24 1 03 01010</t>
  </si>
  <si>
    <t>Ведомство</t>
  </si>
  <si>
    <t>Подраздел</t>
  </si>
  <si>
    <t>Целевая статья</t>
  </si>
  <si>
    <t>Вид расхода</t>
  </si>
  <si>
    <t>Муниципальное образование сельского поселения " Деревня Манино"</t>
  </si>
  <si>
    <t>Утвержденная бюджетная роспись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</si>
  <si>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</si>
  <si>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</si>
  <si>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Депутаты представительного органа муниципального образования</t>
  </si>
  <si>
    <t xml:space="preserve">      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</si>
  <si>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123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</si>
  <si>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</si>
  <si>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</si>
  <si>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Центральный аппарат</t>
  </si>
  <si>
    <t xml:space="preserve">        Прочая закупка товаров, работ и услуг</t>
  </si>
  <si>
    <t xml:space="preserve">        Закупка энергетических ресурсов</t>
  </si>
  <si>
    <t xml:space="preserve">        Уплата иных платежей</t>
  </si>
  <si>
    <t xml:space="preserve">      Центральный аппарат (муниципальные служащие)</t>
  </si>
  <si>
    <t xml:space="preserve">        Фонд оплаты труда государственных (муниципальных) органов</t>
  </si>
  <si>
    <t xml:space="preserve">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</si>
  <si>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     Центральный аппарат (прочие работники)</t>
  </si>
  <si>
    <t xml:space="preserve">      Глава местной администрации (исполнительно-распорядительного органа муниципального образования)</t>
  </si>
  <si>
    <t xml:space="preserve">    Резервные фонды</t>
  </si>
  <si>
    <t>0111</t>
  </si>
  <si>
    <t xml:space="preserve">      Резервный фонд администрации сельского поселения</t>
  </si>
  <si>
    <t xml:space="preserve">        Резервные средства</t>
  </si>
  <si>
    <t>870</t>
  </si>
  <si>
    <t xml:space="preserve">    Другие общегосударственные вопросы</t>
  </si>
  <si>
    <t>0113</t>
  </si>
  <si>
    <t xml:space="preserve">      Реализация государственных функций, связанных с общегосударственными вопросами</t>
  </si>
  <si>
    <t xml:space="preserve">    Мобилизационная и вневойсковая подготовка</t>
  </si>
  <si>
    <t>0203</t>
  </si>
  <si>
    <t xml:space="preserve">      Осуществление первичного воинского учета органами местного самоуправления поселений, муниципальных и городских округов</t>
  </si>
  <si>
    <t xml:space="preserve">    Гражданская оборона</t>
  </si>
  <si>
    <t>0309</t>
  </si>
  <si>
    <t xml:space="preserve">      Опахивание населенных пунктов минерализованной полосой</t>
  </si>
  <si>
    <t>10 0 01 00100</t>
  </si>
  <si>
    <t xml:space="preserve">      Предупреждение и ликвидация пожаров</t>
  </si>
  <si>
    <t xml:space="preserve">      Проведение мероприятий по борьбе с борщевиком Сосновского</t>
  </si>
  <si>
    <t xml:space="preserve">    Дорожное хозяйство (дорожные фонды)</t>
  </si>
  <si>
    <t>0409</t>
  </si>
  <si>
    <t xml:space="preserve">      Текущий ремонт и содержание автомобильных дорог общего пользования (чистка дорог от снега)</t>
  </si>
  <si>
    <t xml:space="preserve">      Текущий ремонт и содержание автомобильных дорог общего пользования (грейдирование дорог)</t>
  </si>
  <si>
    <t>24 1 03 01020</t>
  </si>
  <si>
    <t xml:space="preserve">      Текущий ремонт и содержание автомобильных дорог общего пользования (текущий ремонт)</t>
  </si>
  <si>
    <t xml:space="preserve">    Другие вопросы в области национальной экономики</t>
  </si>
  <si>
    <t>0412</t>
  </si>
  <si>
    <t xml:space="preserve">      Содержание мест захоронения на территории сельских поселений Людиновского района</t>
  </si>
  <si>
    <t>ЖИЛИЩНО-КОММУНАЛЬНОЕ ХОЗЯЙСТВО</t>
  </si>
  <si>
    <t>0500</t>
  </si>
  <si>
    <t xml:space="preserve">    Коммунальное хозяйство</t>
  </si>
  <si>
    <t>0502</t>
  </si>
  <si>
    <t xml:space="preserve">      Проведение мероприятий по нормативному содержанию независимых источников водоснабжения в поселениях</t>
  </si>
  <si>
    <t>02 1 02 03000</t>
  </si>
  <si>
    <t xml:space="preserve">    Благоустройство</t>
  </si>
  <si>
    <t xml:space="preserve">      Потребление электроэнергии объектами уличного освещения</t>
  </si>
  <si>
    <t xml:space="preserve">      Содержание объектов уличного освещения</t>
  </si>
  <si>
    <t xml:space="preserve">      Содержание и ремонт пешеходных дорожек, тротуаров, детских и спортивных площадок</t>
  </si>
  <si>
    <t xml:space="preserve">      Содержание в чистоте территории сельского поселения</t>
  </si>
  <si>
    <t xml:space="preserve">      Окашивание травы на территории сельского поселения</t>
  </si>
  <si>
    <t xml:space="preserve">      Спиливание и утилизация деревьев</t>
  </si>
  <si>
    <t xml:space="preserve">      Реализация проектов развития общественной инфраструктуры муниципальных образований, основанных на местных инициативах</t>
  </si>
  <si>
    <t>51 0 21 00240</t>
  </si>
  <si>
    <t xml:space="preserve">      Реализация проектов развития общественной инфраструктуры муниципальных образований Людиновского района, основанных на местных инициативах (Устройство сцены с навесом в районе д.66/1 по ул.Центральная в д.Манино)</t>
  </si>
  <si>
    <t>51 0 21 01400</t>
  </si>
  <si>
    <t xml:space="preserve">    Профессиональная подготовка, переподготовка и повышение квалификации</t>
  </si>
  <si>
    <t>0705</t>
  </si>
  <si>
    <t xml:space="preserve">      Профессиональная подготовка, переподготовка и повышение квалификации</t>
  </si>
  <si>
    <t xml:space="preserve">    Социальное обеспечение населения</t>
  </si>
  <si>
    <t>1003</t>
  </si>
  <si>
    <t xml:space="preserve">      Публичные нормативные социальные выплаты гражданам</t>
  </si>
  <si>
    <t xml:space="preserve">        Иные выплаты населению</t>
  </si>
  <si>
    <t xml:space="preserve">      Пособия по социальной помощи населению</t>
  </si>
  <si>
    <t>03 1 01 00200</t>
  </si>
  <si>
    <t xml:space="preserve">        Иные пенсии, социальные доплаты к пенсиям</t>
  </si>
  <si>
    <t xml:space="preserve">  Учреждение: Администрация муниципального района "Город Людиново и Людиновский район"</t>
  </si>
  <si>
    <t xml:space="preserve">      Социальная поддержка работников культуры, проживающих и работающих в сельской местности</t>
  </si>
  <si>
    <t>03 0 04 01500</t>
  </si>
  <si>
    <t xml:space="preserve">        Иные межбюджетные трансферты</t>
  </si>
  <si>
    <t>1105</t>
  </si>
  <si>
    <t xml:space="preserve">      Развитие физической культуры и спорта в сельских поселениях Людиновского района</t>
  </si>
  <si>
    <t xml:space="preserve">  Учреждение: Отдел культуры администрации муниципального района "Город Людиново и Людиновский район"</t>
  </si>
  <si>
    <t>0801</t>
  </si>
  <si>
    <t xml:space="preserve">      Содержание казенных учреждений культуры сельских поселений</t>
  </si>
  <si>
    <t>11 0 03 03300</t>
  </si>
  <si>
    <t>Итого</t>
  </si>
  <si>
    <t>Распределение бюджетных ассигнований сельского поселения "Деревня Манино" по разделам, подраздел, по целевым статьям (муниципальным программам и непрограммным направлениям деятельности),группам и подгруппам видов расходов классификации бюджетов на 2024 год</t>
  </si>
  <si>
    <t>Приложение №8</t>
  </si>
  <si>
    <t>Ведомственная целевая программа "Совершенствование системы управления органами местного самоуправления сельского поселения "Деревня Манино"</t>
  </si>
  <si>
    <t>Основное мероприятие "Обеспечение функционирования администрации (исполнительно-распорядительного органа) сельского поселения «Деревня Манино»</t>
  </si>
  <si>
    <t>01 04</t>
  </si>
  <si>
    <t>51 0 01 00000</t>
  </si>
  <si>
    <t>Организация праздничных мероприятий связаных  с памятными и знаменательными датами в истории села и страны, информационные услуги газеты «Людиновский Рабочий», решение других общегосударственных вопросов</t>
  </si>
  <si>
    <t>01 13</t>
  </si>
  <si>
    <t>Основное мероприятие "Переподготовка и повышение квалификации муниципальных служащих"</t>
  </si>
  <si>
    <t>07 05</t>
  </si>
  <si>
    <t>51 0 00 00000</t>
  </si>
  <si>
    <t>Муниципальная программа "Безопасность жизнедеятельности на территории сельского поселения "Деревня Манино"</t>
  </si>
  <si>
    <t>03 09</t>
  </si>
  <si>
    <t>10 0 00 00000</t>
  </si>
  <si>
    <t>Национальная экономика</t>
  </si>
  <si>
    <t xml:space="preserve">Муниципальная программа "Благоустройство на территории сельского поселения "Деревня Манино"" </t>
  </si>
  <si>
    <t>05 03</t>
  </si>
  <si>
    <t>48 0 00 00000</t>
  </si>
  <si>
    <t>Муниципальная программа "Социальная поддержка граждан сельского поселения "Деревня Манино "</t>
  </si>
  <si>
    <t>10 03</t>
  </si>
  <si>
    <t>03 0 00 00000</t>
  </si>
  <si>
    <t xml:space="preserve">Муниципальная программа "Обеспечение доступным и комфортным жильем и коммунальными услугами населения Людиновского района" </t>
  </si>
  <si>
    <t>05 02</t>
  </si>
  <si>
    <t xml:space="preserve">Муниципальная программа "Развитие культуры в Людиновском районе" </t>
  </si>
  <si>
    <t>08 01</t>
  </si>
  <si>
    <t>11 0  00 00000</t>
  </si>
  <si>
    <t xml:space="preserve">Муниципальная программа "Развитие физической культуры и спорта в  Людиновском районе" </t>
  </si>
  <si>
    <t>11 05</t>
  </si>
  <si>
    <t>13 1 00 00000</t>
  </si>
  <si>
    <t xml:space="preserve">  Исполнение полномочий поселений по оказанию мер социальной поддержки специалистов, работающих в сельской местности, а также специалистов, вышедших на пенсию, в соответствии с Законом Клужской области от 30.12.2004 № 13-ОЗ "О мерах социальной поддержки специалистов, работающих в сельской местности, а также специалистов, вышедших на пенсию"</t>
  </si>
  <si>
    <t xml:space="preserve">     Исполнение полномочий поселений по обеспечению условий для развития на территории поселения физической культуры и массового спорта, организация проведения официальных физкультурно-оздоровительных и спортивных мероприятий поселения</t>
  </si>
  <si>
    <t xml:space="preserve">   Основное мероприятие "Поддержка и развитие традиционной народной культуры"</t>
  </si>
  <si>
    <t xml:space="preserve">       МП «Охрана окружающей среды в Людиновском районе»</t>
  </si>
  <si>
    <t>Установка, содержание и обслуживание контейнерных площадок</t>
  </si>
  <si>
    <t>Ликвидация несанкционированных свалок бытовых отходов на территории сельского поселения</t>
  </si>
  <si>
    <t>12 0 03 01000</t>
  </si>
  <si>
    <t>12 0 04 01000</t>
  </si>
  <si>
    <t>от "28" декабря  2023 г. №63</t>
  </si>
  <si>
    <t>к Решения Сельской Думы</t>
  </si>
</sst>
</file>

<file path=xl/styles.xml><?xml version="1.0" encoding="utf-8"?>
<styleSheet xmlns="http://schemas.openxmlformats.org/spreadsheetml/2006/main">
  <numFmts count="2">
    <numFmt numFmtId="43" formatCode="_-* #,##0.00\ _₽_-;\-* #,##0.00\ _₽_-;_-* &quot;-&quot;??\ _₽_-;_-@_-"/>
    <numFmt numFmtId="164" formatCode="#,##0.0"/>
  </numFmts>
  <fonts count="22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2"/>
      <color indexed="24"/>
      <name val="Times New Roman Cyr"/>
      <family val="1"/>
      <charset val="204"/>
    </font>
    <font>
      <sz val="12"/>
      <color indexed="32"/>
      <name val="Arial Cyr"/>
      <family val="2"/>
      <charset val="204"/>
    </font>
    <font>
      <b/>
      <sz val="12"/>
      <color indexed="32"/>
      <name val="Arial Cyr"/>
      <family val="2"/>
      <charset val="204"/>
    </font>
    <font>
      <sz val="9"/>
      <name val="Cambria"/>
      <family val="1"/>
      <charset val="204"/>
      <scheme val="major"/>
    </font>
    <font>
      <sz val="12"/>
      <name val="Cambria"/>
      <family val="1"/>
      <charset val="204"/>
      <scheme val="major"/>
    </font>
    <font>
      <sz val="9"/>
      <color theme="1"/>
      <name val="Cambria"/>
      <family val="1"/>
      <charset val="204"/>
      <scheme val="major"/>
    </font>
    <font>
      <b/>
      <sz val="11"/>
      <name val="Cambria"/>
      <family val="1"/>
      <charset val="204"/>
      <scheme val="major"/>
    </font>
    <font>
      <b/>
      <sz val="10"/>
      <color rgb="FF000000"/>
      <name val="Arial Cyr"/>
    </font>
    <font>
      <sz val="10"/>
      <color rgb="FF000000"/>
      <name val="Arial Cyr"/>
    </font>
    <font>
      <b/>
      <sz val="10"/>
      <color rgb="FF000000"/>
      <name val="Arial Cyr"/>
      <charset val="204"/>
    </font>
    <font>
      <b/>
      <i/>
      <sz val="10"/>
      <color rgb="FF000000"/>
      <name val="Arial Cyr"/>
      <charset val="204"/>
    </font>
    <font>
      <i/>
      <sz val="10"/>
      <color rgb="FF000000"/>
      <name val="Arial Cyr"/>
      <charset val="204"/>
    </font>
    <font>
      <sz val="11"/>
      <color theme="1"/>
      <name val="Calibri"/>
      <family val="2"/>
      <scheme val="minor"/>
    </font>
    <font>
      <b/>
      <i/>
      <sz val="9"/>
      <color theme="1"/>
      <name val="Cambria"/>
      <family val="1"/>
      <charset val="204"/>
      <scheme val="major"/>
    </font>
    <font>
      <b/>
      <i/>
      <sz val="9"/>
      <color rgb="FF000000"/>
      <name val="Cambria"/>
      <family val="1"/>
      <charset val="204"/>
      <scheme val="major"/>
    </font>
    <font>
      <b/>
      <i/>
      <sz val="9"/>
      <name val="Cambria"/>
      <family val="1"/>
      <charset val="204"/>
      <scheme val="major"/>
    </font>
    <font>
      <b/>
      <sz val="9"/>
      <name val="Cambria"/>
      <family val="1"/>
      <charset val="204"/>
      <scheme val="major"/>
    </font>
    <font>
      <b/>
      <sz val="14"/>
      <color rgb="FF000000"/>
      <name val="Arial Cyr"/>
      <charset val="204"/>
    </font>
    <font>
      <b/>
      <sz val="9"/>
      <color indexed="8"/>
      <name val="Cambria"/>
      <family val="1"/>
      <charset val="204"/>
      <scheme val="major"/>
    </font>
    <font>
      <b/>
      <sz val="10"/>
      <color rgb="FF000000"/>
      <name val="Cambria"/>
      <family val="1"/>
      <charset val="204"/>
      <scheme val="major"/>
    </font>
  </fonts>
  <fills count="9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rgb="FFCCFFFF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FF99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-0.499984740745262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3">
    <xf numFmtId="0" fontId="0" fillId="0" borderId="0"/>
    <xf numFmtId="0" fontId="1" fillId="0" borderId="0"/>
    <xf numFmtId="1" fontId="2" fillId="0" borderId="0"/>
    <xf numFmtId="164" fontId="3" fillId="0" borderId="2" applyBorder="0">
      <alignment wrapText="1"/>
    </xf>
    <xf numFmtId="164" fontId="4" fillId="0" borderId="1">
      <alignment wrapText="1"/>
    </xf>
    <xf numFmtId="0" fontId="9" fillId="0" borderId="3">
      <alignment horizontal="center" vertical="center" wrapText="1"/>
    </xf>
    <xf numFmtId="0" fontId="10" fillId="0" borderId="4">
      <alignment horizontal="center" vertical="center" shrinkToFit="1"/>
    </xf>
    <xf numFmtId="0" fontId="10" fillId="0" borderId="4">
      <alignment horizontal="left" vertical="top" wrapText="1"/>
    </xf>
    <xf numFmtId="4" fontId="10" fillId="3" borderId="4">
      <alignment horizontal="right" vertical="top" shrinkToFit="1"/>
    </xf>
    <xf numFmtId="4" fontId="10" fillId="0" borderId="4">
      <alignment horizontal="right" vertical="top" shrinkToFit="1"/>
    </xf>
    <xf numFmtId="0" fontId="9" fillId="0" borderId="5">
      <alignment horizontal="left"/>
    </xf>
    <xf numFmtId="4" fontId="9" fillId="5" borderId="4">
      <alignment horizontal="right" vertical="top" shrinkToFit="1"/>
    </xf>
    <xf numFmtId="43" fontId="14" fillId="0" borderId="0" applyFont="0" applyFill="0" applyBorder="0" applyAlignment="0" applyProtection="0"/>
  </cellStyleXfs>
  <cellXfs count="91">
    <xf numFmtId="0" fontId="0" fillId="0" borderId="0" xfId="0"/>
    <xf numFmtId="0" fontId="6" fillId="0" borderId="0" xfId="0" applyFont="1"/>
    <xf numFmtId="2" fontId="6" fillId="0" borderId="0" xfId="0" applyNumberFormat="1" applyFont="1"/>
    <xf numFmtId="0" fontId="10" fillId="0" borderId="4" xfId="6" applyNumberFormat="1" applyProtection="1">
      <alignment horizontal="center" vertical="center" shrinkToFit="1"/>
    </xf>
    <xf numFmtId="0" fontId="5" fillId="0" borderId="0" xfId="0" applyFont="1" applyAlignment="1">
      <alignment vertical="center" wrapText="1"/>
    </xf>
    <xf numFmtId="0" fontId="7" fillId="0" borderId="0" xfId="0" applyFont="1" applyAlignment="1">
      <alignment vertical="center" wrapText="1"/>
    </xf>
    <xf numFmtId="0" fontId="8" fillId="0" borderId="0" xfId="0" applyFont="1" applyAlignment="1">
      <alignment vertical="center" wrapText="1"/>
    </xf>
    <xf numFmtId="0" fontId="11" fillId="2" borderId="3" xfId="7" quotePrefix="1" applyNumberFormat="1" applyFont="1" applyFill="1" applyBorder="1" applyProtection="1">
      <alignment horizontal="left" vertical="top" wrapText="1"/>
    </xf>
    <xf numFmtId="0" fontId="11" fillId="2" borderId="3" xfId="7" applyNumberFormat="1" applyFont="1" applyFill="1" applyBorder="1" applyProtection="1">
      <alignment horizontal="left" vertical="top" wrapText="1"/>
    </xf>
    <xf numFmtId="4" fontId="11" fillId="2" borderId="3" xfId="8" applyNumberFormat="1" applyFont="1" applyFill="1" applyBorder="1" applyProtection="1">
      <alignment horizontal="right" vertical="top" shrinkToFit="1"/>
    </xf>
    <xf numFmtId="0" fontId="11" fillId="6" borderId="8" xfId="7" applyNumberFormat="1" applyFont="1" applyFill="1" applyBorder="1" applyProtection="1">
      <alignment horizontal="left" vertical="top" wrapText="1"/>
    </xf>
    <xf numFmtId="0" fontId="11" fillId="6" borderId="9" xfId="7" quotePrefix="1" applyNumberFormat="1" applyFont="1" applyFill="1" applyBorder="1" applyProtection="1">
      <alignment horizontal="left" vertical="top" wrapText="1"/>
    </xf>
    <xf numFmtId="0" fontId="11" fillId="6" borderId="9" xfId="7" applyNumberFormat="1" applyFont="1" applyFill="1" applyBorder="1" applyProtection="1">
      <alignment horizontal="left" vertical="top" wrapText="1"/>
    </xf>
    <xf numFmtId="4" fontId="11" fillId="6" borderId="10" xfId="8" applyNumberFormat="1" applyFont="1" applyFill="1" applyBorder="1" applyProtection="1">
      <alignment horizontal="right" vertical="top" shrinkToFit="1"/>
    </xf>
    <xf numFmtId="0" fontId="11" fillId="4" borderId="11" xfId="7" quotePrefix="1" applyNumberFormat="1" applyFont="1" applyFill="1" applyBorder="1" applyProtection="1">
      <alignment horizontal="left" vertical="top" wrapText="1"/>
    </xf>
    <xf numFmtId="0" fontId="11" fillId="4" borderId="4" xfId="7" quotePrefix="1" applyNumberFormat="1" applyFont="1" applyFill="1" applyBorder="1" applyProtection="1">
      <alignment horizontal="left" vertical="top" wrapText="1"/>
    </xf>
    <xf numFmtId="0" fontId="11" fillId="4" borderId="4" xfId="7" applyNumberFormat="1" applyFont="1" applyFill="1" applyBorder="1" applyProtection="1">
      <alignment horizontal="left" vertical="top" wrapText="1"/>
    </xf>
    <xf numFmtId="4" fontId="11" fillId="4" borderId="12" xfId="8" applyNumberFormat="1" applyFont="1" applyFill="1" applyBorder="1" applyProtection="1">
      <alignment horizontal="right" vertical="top" shrinkToFit="1"/>
    </xf>
    <xf numFmtId="0" fontId="10" fillId="0" borderId="11" xfId="7" quotePrefix="1" applyNumberFormat="1" applyBorder="1" applyProtection="1">
      <alignment horizontal="left" vertical="top" wrapText="1"/>
    </xf>
    <xf numFmtId="0" fontId="10" fillId="0" borderId="4" xfId="7" quotePrefix="1" applyNumberFormat="1" applyBorder="1" applyProtection="1">
      <alignment horizontal="left" vertical="top" wrapText="1"/>
    </xf>
    <xf numFmtId="0" fontId="10" fillId="0" borderId="4" xfId="7" applyNumberFormat="1" applyBorder="1" applyProtection="1">
      <alignment horizontal="left" vertical="top" wrapText="1"/>
    </xf>
    <xf numFmtId="4" fontId="10" fillId="3" borderId="12" xfId="8" applyNumberFormat="1" applyBorder="1" applyProtection="1">
      <alignment horizontal="right" vertical="top" shrinkToFit="1"/>
    </xf>
    <xf numFmtId="0" fontId="13" fillId="0" borderId="11" xfId="7" quotePrefix="1" applyNumberFormat="1" applyFont="1" applyBorder="1" applyProtection="1">
      <alignment horizontal="left" vertical="top" wrapText="1"/>
    </xf>
    <xf numFmtId="0" fontId="10" fillId="0" borderId="13" xfId="7" quotePrefix="1" applyNumberFormat="1" applyBorder="1" applyProtection="1">
      <alignment horizontal="left" vertical="top" wrapText="1"/>
    </xf>
    <xf numFmtId="0" fontId="10" fillId="0" borderId="14" xfId="7" quotePrefix="1" applyNumberFormat="1" applyBorder="1" applyProtection="1">
      <alignment horizontal="left" vertical="top" wrapText="1"/>
    </xf>
    <xf numFmtId="4" fontId="10" fillId="3" borderId="15" xfId="8" applyNumberFormat="1" applyBorder="1" applyProtection="1">
      <alignment horizontal="right" vertical="top" shrinkToFit="1"/>
    </xf>
    <xf numFmtId="0" fontId="10" fillId="6" borderId="16" xfId="7" quotePrefix="1" applyNumberFormat="1" applyFill="1" applyBorder="1" applyProtection="1">
      <alignment horizontal="left" vertical="top" wrapText="1"/>
    </xf>
    <xf numFmtId="4" fontId="10" fillId="6" borderId="16" xfId="8" applyNumberFormat="1" applyFill="1" applyBorder="1" applyProtection="1">
      <alignment horizontal="right" vertical="top" shrinkToFit="1"/>
    </xf>
    <xf numFmtId="0" fontId="11" fillId="4" borderId="7" xfId="7" quotePrefix="1" applyNumberFormat="1" applyFont="1" applyFill="1" applyBorder="1" applyProtection="1">
      <alignment horizontal="left" vertical="top" wrapText="1"/>
    </xf>
    <xf numFmtId="0" fontId="11" fillId="4" borderId="7" xfId="7" applyNumberFormat="1" applyFont="1" applyFill="1" applyBorder="1" applyProtection="1">
      <alignment horizontal="left" vertical="top" wrapText="1"/>
    </xf>
    <xf numFmtId="0" fontId="11" fillId="4" borderId="8" xfId="7" quotePrefix="1" applyNumberFormat="1" applyFont="1" applyFill="1" applyBorder="1" applyProtection="1">
      <alignment horizontal="left" vertical="top" wrapText="1"/>
    </xf>
    <xf numFmtId="0" fontId="11" fillId="4" borderId="9" xfId="7" quotePrefix="1" applyNumberFormat="1" applyFont="1" applyFill="1" applyBorder="1" applyProtection="1">
      <alignment horizontal="left" vertical="top" wrapText="1"/>
    </xf>
    <xf numFmtId="0" fontId="11" fillId="4" borderId="9" xfId="7" applyNumberFormat="1" applyFont="1" applyFill="1" applyBorder="1" applyProtection="1">
      <alignment horizontal="left" vertical="top" wrapText="1"/>
    </xf>
    <xf numFmtId="4" fontId="11" fillId="4" borderId="10" xfId="8" applyNumberFormat="1" applyFont="1" applyFill="1" applyBorder="1" applyProtection="1">
      <alignment horizontal="right" vertical="top" shrinkToFit="1"/>
    </xf>
    <xf numFmtId="0" fontId="13" fillId="0" borderId="13" xfId="7" quotePrefix="1" applyNumberFormat="1" applyFont="1" applyBorder="1" applyProtection="1">
      <alignment horizontal="left" vertical="top" wrapText="1"/>
    </xf>
    <xf numFmtId="0" fontId="11" fillId="0" borderId="11" xfId="7" quotePrefix="1" applyNumberFormat="1" applyFont="1" applyFill="1" applyBorder="1" applyProtection="1">
      <alignment horizontal="left" vertical="top" wrapText="1"/>
    </xf>
    <xf numFmtId="0" fontId="11" fillId="0" borderId="4" xfId="7" quotePrefix="1" applyNumberFormat="1" applyFont="1" applyFill="1" applyBorder="1" applyProtection="1">
      <alignment horizontal="left" vertical="top" wrapText="1"/>
    </xf>
    <xf numFmtId="0" fontId="11" fillId="0" borderId="4" xfId="7" applyNumberFormat="1" applyFont="1" applyFill="1" applyBorder="1" applyProtection="1">
      <alignment horizontal="left" vertical="top" wrapText="1"/>
    </xf>
    <xf numFmtId="4" fontId="11" fillId="0" borderId="12" xfId="8" applyNumberFormat="1" applyFont="1" applyFill="1" applyBorder="1" applyProtection="1">
      <alignment horizontal="right" vertical="top" shrinkToFit="1"/>
    </xf>
    <xf numFmtId="0" fontId="15" fillId="0" borderId="17" xfId="0" applyFont="1" applyBorder="1" applyAlignment="1">
      <alignment horizontal="left" vertical="center" wrapText="1"/>
    </xf>
    <xf numFmtId="49" fontId="16" fillId="7" borderId="18" xfId="0" applyNumberFormat="1" applyFont="1" applyFill="1" applyBorder="1" applyAlignment="1">
      <alignment horizontal="center" vertical="top" wrapText="1"/>
    </xf>
    <xf numFmtId="43" fontId="16" fillId="7" borderId="18" xfId="12" applyFont="1" applyFill="1" applyBorder="1" applyAlignment="1">
      <alignment horizontal="center" vertical="top" wrapText="1"/>
    </xf>
    <xf numFmtId="0" fontId="16" fillId="7" borderId="18" xfId="0" applyFont="1" applyFill="1" applyBorder="1" applyAlignment="1">
      <alignment horizontal="center" vertical="top" wrapText="1"/>
    </xf>
    <xf numFmtId="0" fontId="0" fillId="0" borderId="0" xfId="0" applyFill="1"/>
    <xf numFmtId="49" fontId="17" fillId="0" borderId="18" xfId="0" applyNumberFormat="1" applyFont="1" applyBorder="1" applyAlignment="1">
      <alignment horizontal="center" vertical="center" wrapText="1"/>
    </xf>
    <xf numFmtId="0" fontId="18" fillId="6" borderId="19" xfId="0" applyFont="1" applyFill="1" applyBorder="1" applyAlignment="1">
      <alignment horizontal="left" vertical="center" wrapText="1"/>
    </xf>
    <xf numFmtId="49" fontId="18" fillId="6" borderId="20" xfId="0" applyNumberFormat="1" applyFont="1" applyFill="1" applyBorder="1" applyAlignment="1">
      <alignment horizontal="center" vertical="center" wrapText="1"/>
    </xf>
    <xf numFmtId="0" fontId="10" fillId="6" borderId="21" xfId="7" quotePrefix="1" applyNumberFormat="1" applyFill="1" applyBorder="1" applyProtection="1">
      <alignment horizontal="left" vertical="top" wrapText="1"/>
    </xf>
    <xf numFmtId="0" fontId="11" fillId="4" borderId="23" xfId="7" quotePrefix="1" applyNumberFormat="1" applyFont="1" applyFill="1" applyBorder="1" applyProtection="1">
      <alignment horizontal="left" vertical="top" wrapText="1"/>
    </xf>
    <xf numFmtId="4" fontId="11" fillId="4" borderId="24" xfId="8" applyNumberFormat="1" applyFont="1" applyFill="1" applyBorder="1" applyProtection="1">
      <alignment horizontal="right" vertical="top" shrinkToFit="1"/>
    </xf>
    <xf numFmtId="0" fontId="10" fillId="0" borderId="3" xfId="7" quotePrefix="1" applyNumberFormat="1" applyBorder="1" applyProtection="1">
      <alignment horizontal="left" vertical="top" wrapText="1"/>
    </xf>
    <xf numFmtId="4" fontId="10" fillId="3" borderId="25" xfId="8" applyNumberFormat="1" applyBorder="1" applyProtection="1">
      <alignment horizontal="right" vertical="top" shrinkToFit="1"/>
    </xf>
    <xf numFmtId="0" fontId="13" fillId="0" borderId="26" xfId="7" quotePrefix="1" applyNumberFormat="1" applyFont="1" applyBorder="1" applyProtection="1">
      <alignment horizontal="left" vertical="top" wrapText="1"/>
    </xf>
    <xf numFmtId="0" fontId="10" fillId="6" borderId="20" xfId="7" quotePrefix="1" applyNumberFormat="1" applyFill="1" applyBorder="1" applyProtection="1">
      <alignment horizontal="left" vertical="top" wrapText="1"/>
    </xf>
    <xf numFmtId="0" fontId="11" fillId="0" borderId="11" xfId="7" quotePrefix="1" applyNumberFormat="1" applyFont="1" applyBorder="1" applyProtection="1">
      <alignment horizontal="left" vertical="top" wrapText="1"/>
    </xf>
    <xf numFmtId="0" fontId="18" fillId="6" borderId="19" xfId="0" applyFont="1" applyFill="1" applyBorder="1" applyAlignment="1">
      <alignment horizontal="center" vertical="center" wrapText="1"/>
    </xf>
    <xf numFmtId="0" fontId="10" fillId="6" borderId="20" xfId="7" quotePrefix="1" applyNumberFormat="1" applyFill="1" applyBorder="1" applyAlignment="1" applyProtection="1">
      <alignment horizontal="center" vertical="center" wrapText="1"/>
    </xf>
    <xf numFmtId="4" fontId="11" fillId="6" borderId="27" xfId="8" applyNumberFormat="1" applyFont="1" applyFill="1" applyBorder="1" applyAlignment="1" applyProtection="1">
      <alignment horizontal="center" vertical="center" shrinkToFit="1"/>
    </xf>
    <xf numFmtId="0" fontId="19" fillId="6" borderId="28" xfId="7" applyNumberFormat="1" applyFont="1" applyFill="1" applyBorder="1" applyProtection="1">
      <alignment horizontal="left" vertical="top" wrapText="1"/>
    </xf>
    <xf numFmtId="0" fontId="10" fillId="6" borderId="9" xfId="7" quotePrefix="1" applyNumberFormat="1" applyFill="1" applyBorder="1" applyProtection="1">
      <alignment horizontal="left" vertical="top" wrapText="1"/>
    </xf>
    <xf numFmtId="4" fontId="11" fillId="6" borderId="10" xfId="8" applyNumberFormat="1" applyFont="1" applyFill="1" applyBorder="1" applyAlignment="1" applyProtection="1">
      <alignment horizontal="right" vertical="center" shrinkToFit="1"/>
    </xf>
    <xf numFmtId="0" fontId="12" fillId="0" borderId="11" xfId="7" quotePrefix="1" applyNumberFormat="1" applyFont="1" applyBorder="1" applyProtection="1">
      <alignment horizontal="left" vertical="top" wrapText="1"/>
    </xf>
    <xf numFmtId="0" fontId="11" fillId="8" borderId="16" xfId="7" applyNumberFormat="1" applyFont="1" applyFill="1" applyBorder="1" applyProtection="1">
      <alignment horizontal="left" vertical="top" wrapText="1"/>
    </xf>
    <xf numFmtId="0" fontId="11" fillId="8" borderId="16" xfId="7" quotePrefix="1" applyNumberFormat="1" applyFont="1" applyFill="1" applyBorder="1" applyProtection="1">
      <alignment horizontal="left" vertical="top" wrapText="1"/>
    </xf>
    <xf numFmtId="49" fontId="11" fillId="8" borderId="16" xfId="7" applyNumberFormat="1" applyFont="1" applyFill="1" applyBorder="1" applyProtection="1">
      <alignment horizontal="left" vertical="top" wrapText="1"/>
    </xf>
    <xf numFmtId="4" fontId="11" fillId="8" borderId="16" xfId="9" applyNumberFormat="1" applyFont="1" applyFill="1" applyBorder="1" applyProtection="1">
      <alignment horizontal="right" vertical="top" shrinkToFit="1"/>
    </xf>
    <xf numFmtId="0" fontId="16" fillId="6" borderId="19" xfId="0" applyFont="1" applyFill="1" applyBorder="1" applyAlignment="1">
      <alignment horizontal="left" vertical="top" wrapText="1"/>
    </xf>
    <xf numFmtId="49" fontId="17" fillId="6" borderId="20" xfId="0" applyNumberFormat="1" applyFont="1" applyFill="1" applyBorder="1" applyAlignment="1">
      <alignment horizontal="center" vertical="center" wrapText="1"/>
    </xf>
    <xf numFmtId="4" fontId="11" fillId="6" borderId="10" xfId="9" applyNumberFormat="1" applyFont="1" applyFill="1" applyBorder="1" applyProtection="1">
      <alignment horizontal="right" vertical="top" shrinkToFit="1"/>
    </xf>
    <xf numFmtId="0" fontId="20" fillId="6" borderId="29" xfId="0" applyFont="1" applyFill="1" applyBorder="1" applyAlignment="1">
      <alignment horizontal="left" vertical="center" wrapText="1"/>
    </xf>
    <xf numFmtId="49" fontId="18" fillId="6" borderId="30" xfId="0" applyNumberFormat="1" applyFont="1" applyFill="1" applyBorder="1" applyAlignment="1">
      <alignment horizontal="center" vertical="center" wrapText="1"/>
    </xf>
    <xf numFmtId="0" fontId="10" fillId="6" borderId="9" xfId="7" quotePrefix="1" applyNumberFormat="1" applyFill="1" applyBorder="1" applyAlignment="1" applyProtection="1">
      <alignment horizontal="left" vertical="center" wrapText="1"/>
    </xf>
    <xf numFmtId="0" fontId="9" fillId="0" borderId="31" xfId="10" applyNumberFormat="1" applyBorder="1" applyProtection="1">
      <alignment horizontal="left"/>
    </xf>
    <xf numFmtId="4" fontId="9" fillId="5" borderId="7" xfId="11" applyNumberFormat="1" applyBorder="1" applyProtection="1">
      <alignment horizontal="right" vertical="top" shrinkToFit="1"/>
    </xf>
    <xf numFmtId="0" fontId="20" fillId="6" borderId="19" xfId="0" applyFont="1" applyFill="1" applyBorder="1" applyAlignment="1">
      <alignment horizontal="left" vertical="center" wrapText="1"/>
    </xf>
    <xf numFmtId="49" fontId="20" fillId="6" borderId="20" xfId="0" applyNumberFormat="1" applyFont="1" applyFill="1" applyBorder="1" applyAlignment="1">
      <alignment horizontal="center" vertical="center" wrapText="1"/>
    </xf>
    <xf numFmtId="0" fontId="10" fillId="6" borderId="9" xfId="7" applyNumberFormat="1" applyFill="1" applyBorder="1" applyAlignment="1" applyProtection="1">
      <alignment horizontal="left" vertical="center" wrapText="1"/>
    </xf>
    <xf numFmtId="0" fontId="20" fillId="6" borderId="19" xfId="0" applyFont="1" applyFill="1" applyBorder="1" applyAlignment="1">
      <alignment wrapText="1"/>
    </xf>
    <xf numFmtId="49" fontId="20" fillId="6" borderId="20" xfId="0" applyNumberFormat="1" applyFont="1" applyFill="1" applyBorder="1" applyAlignment="1">
      <alignment horizontal="center" wrapText="1"/>
    </xf>
    <xf numFmtId="0" fontId="12" fillId="0" borderId="13" xfId="7" quotePrefix="1" applyNumberFormat="1" applyFont="1" applyBorder="1" applyProtection="1">
      <alignment horizontal="left" vertical="top" wrapText="1"/>
    </xf>
    <xf numFmtId="0" fontId="10" fillId="0" borderId="14" xfId="7" applyNumberFormat="1" applyBorder="1" applyProtection="1">
      <alignment horizontal="left" vertical="top" wrapText="1"/>
    </xf>
    <xf numFmtId="0" fontId="21" fillId="4" borderId="11" xfId="7" quotePrefix="1" applyNumberFormat="1" applyFont="1" applyFill="1" applyBorder="1" applyProtection="1">
      <alignment horizontal="left" vertical="top" wrapText="1"/>
    </xf>
    <xf numFmtId="0" fontId="21" fillId="4" borderId="23" xfId="7" quotePrefix="1" applyNumberFormat="1" applyFont="1" applyFill="1" applyBorder="1" applyProtection="1">
      <alignment horizontal="left" vertical="top" wrapText="1"/>
    </xf>
    <xf numFmtId="4" fontId="11" fillId="6" borderId="27" xfId="8" applyNumberFormat="1" applyFont="1" applyFill="1" applyBorder="1" applyProtection="1">
      <alignment horizontal="right" vertical="top" shrinkToFit="1"/>
    </xf>
    <xf numFmtId="4" fontId="10" fillId="3" borderId="4" xfId="8" applyNumberFormat="1" applyProtection="1">
      <alignment horizontal="right" vertical="top" shrinkToFit="1"/>
    </xf>
    <xf numFmtId="0" fontId="10" fillId="0" borderId="4" xfId="7" applyNumberFormat="1" applyProtection="1">
      <alignment horizontal="left" vertical="top" wrapText="1"/>
    </xf>
    <xf numFmtId="4" fontId="11" fillId="6" borderId="22" xfId="8" applyNumberFormat="1" applyFont="1" applyFill="1" applyBorder="1" applyProtection="1">
      <alignment horizontal="right" vertical="top" shrinkToFit="1"/>
    </xf>
    <xf numFmtId="0" fontId="5" fillId="0" borderId="0" xfId="0" applyFont="1" applyAlignment="1">
      <alignment horizontal="right" vertical="center" wrapText="1"/>
    </xf>
    <xf numFmtId="0" fontId="8" fillId="0" borderId="6" xfId="0" applyFont="1" applyBorder="1" applyAlignment="1">
      <alignment horizontal="center" vertical="center" wrapText="1"/>
    </xf>
    <xf numFmtId="0" fontId="9" fillId="0" borderId="3" xfId="5" applyNumberFormat="1" applyProtection="1">
      <alignment horizontal="center" vertical="center" wrapText="1"/>
    </xf>
    <xf numFmtId="0" fontId="9" fillId="0" borderId="3" xfId="5">
      <alignment horizontal="center" vertical="center" wrapText="1"/>
    </xf>
  </cellXfs>
  <cellStyles count="13">
    <cellStyle name="st24" xfId="5"/>
    <cellStyle name="xl23" xfId="6"/>
    <cellStyle name="xl24" xfId="10"/>
    <cellStyle name="xl31" xfId="11"/>
    <cellStyle name="xl34" xfId="7"/>
    <cellStyle name="xl36" xfId="8"/>
    <cellStyle name="xl38" xfId="9"/>
    <cellStyle name="ЗГ1" xfId="4"/>
    <cellStyle name="ЗГ2" xfId="3"/>
    <cellStyle name="Обычный" xfId="0" builtinId="0"/>
    <cellStyle name="Обычный 2" xfId="1"/>
    <cellStyle name="ТЕКСТ" xfId="2"/>
    <cellStyle name="Финансовый" xfId="12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I113"/>
  <sheetViews>
    <sheetView tabSelected="1" workbookViewId="0">
      <selection activeCell="I7" sqref="I7"/>
    </sheetView>
  </sheetViews>
  <sheetFormatPr defaultRowHeight="15"/>
  <cols>
    <col min="2" max="2" width="46.28515625" customWidth="1"/>
    <col min="3" max="3" width="5" hidden="1" customWidth="1"/>
    <col min="4" max="4" width="7" hidden="1" customWidth="1"/>
    <col min="5" max="5" width="15.28515625" customWidth="1"/>
    <col min="6" max="6" width="7.85546875" customWidth="1"/>
    <col min="7" max="7" width="15.28515625" customWidth="1"/>
  </cols>
  <sheetData>
    <row r="1" spans="2:9" s="1" customFormat="1" ht="15.75">
      <c r="B1" s="87" t="s">
        <v>121</v>
      </c>
      <c r="C1" s="87"/>
      <c r="D1" s="87"/>
      <c r="E1" s="87"/>
      <c r="F1" s="87"/>
      <c r="G1" s="87"/>
      <c r="H1" s="4"/>
      <c r="I1" s="2"/>
    </row>
    <row r="2" spans="2:9" s="1" customFormat="1" ht="15.75">
      <c r="B2" s="87" t="s">
        <v>158</v>
      </c>
      <c r="C2" s="87"/>
      <c r="D2" s="87"/>
      <c r="E2" s="87"/>
      <c r="F2" s="87"/>
      <c r="G2" s="87"/>
      <c r="H2" s="5"/>
      <c r="I2" s="2"/>
    </row>
    <row r="3" spans="2:9" s="1" customFormat="1" ht="15.75">
      <c r="B3" s="87" t="s">
        <v>0</v>
      </c>
      <c r="C3" s="87"/>
      <c r="D3" s="87"/>
      <c r="E3" s="87"/>
      <c r="F3" s="87"/>
      <c r="G3" s="87"/>
      <c r="H3" s="4"/>
      <c r="I3" s="2"/>
    </row>
    <row r="4" spans="2:9" s="1" customFormat="1" ht="15.75">
      <c r="B4" s="87" t="s">
        <v>157</v>
      </c>
      <c r="C4" s="87"/>
      <c r="D4" s="87"/>
      <c r="E4" s="87"/>
      <c r="F4" s="87"/>
      <c r="G4" s="87"/>
      <c r="H4" s="4"/>
      <c r="I4" s="2"/>
    </row>
    <row r="5" spans="2:9" s="1" customFormat="1" ht="61.5" customHeight="1">
      <c r="B5" s="88" t="s">
        <v>120</v>
      </c>
      <c r="C5" s="88"/>
      <c r="D5" s="88"/>
      <c r="E5" s="88"/>
      <c r="F5" s="88"/>
      <c r="G5" s="88"/>
      <c r="H5" s="6"/>
      <c r="I5" s="2"/>
    </row>
    <row r="6" spans="2:9">
      <c r="B6" s="89" t="s">
        <v>1</v>
      </c>
      <c r="C6" s="89" t="s">
        <v>34</v>
      </c>
      <c r="D6" s="89" t="s">
        <v>35</v>
      </c>
      <c r="E6" s="89" t="s">
        <v>36</v>
      </c>
      <c r="F6" s="89" t="s">
        <v>37</v>
      </c>
      <c r="G6" s="89" t="s">
        <v>39</v>
      </c>
    </row>
    <row r="7" spans="2:9">
      <c r="B7" s="90"/>
      <c r="C7" s="90"/>
      <c r="D7" s="90"/>
      <c r="E7" s="90"/>
      <c r="F7" s="90"/>
      <c r="G7" s="90"/>
    </row>
    <row r="8" spans="2:9">
      <c r="B8" s="3">
        <v>1</v>
      </c>
      <c r="C8" s="3">
        <v>2</v>
      </c>
      <c r="D8" s="3">
        <v>3</v>
      </c>
      <c r="E8" s="3">
        <v>4</v>
      </c>
      <c r="F8" s="3">
        <v>5</v>
      </c>
      <c r="G8" s="3">
        <v>9</v>
      </c>
    </row>
    <row r="9" spans="2:9" ht="26.25" thickBot="1">
      <c r="B9" s="7" t="s">
        <v>38</v>
      </c>
      <c r="C9" s="7" t="s">
        <v>2</v>
      </c>
      <c r="D9" s="8"/>
      <c r="E9" s="8"/>
      <c r="F9" s="8"/>
      <c r="G9" s="9">
        <f>G10+G41+G47+G55+G67+G71+G94+G104+G109</f>
        <v>14597371.82</v>
      </c>
    </row>
    <row r="10" spans="2:9" ht="51">
      <c r="B10" s="10" t="s">
        <v>122</v>
      </c>
      <c r="C10" s="11"/>
      <c r="D10" s="12"/>
      <c r="E10" s="12"/>
      <c r="F10" s="12"/>
      <c r="G10" s="13">
        <f>G11+G14+G29+G32+G36</f>
        <v>4990687</v>
      </c>
    </row>
    <row r="11" spans="2:9" ht="51" hidden="1">
      <c r="B11" s="14" t="s">
        <v>40</v>
      </c>
      <c r="C11" s="15" t="s">
        <v>2</v>
      </c>
      <c r="D11" s="15" t="s">
        <v>41</v>
      </c>
      <c r="E11" s="16"/>
      <c r="F11" s="16"/>
      <c r="G11" s="17">
        <f>G12</f>
        <v>126000</v>
      </c>
    </row>
    <row r="12" spans="2:9" ht="25.5">
      <c r="B12" s="18" t="s">
        <v>42</v>
      </c>
      <c r="C12" s="19" t="s">
        <v>2</v>
      </c>
      <c r="D12" s="19" t="s">
        <v>41</v>
      </c>
      <c r="E12" s="19" t="s">
        <v>5</v>
      </c>
      <c r="F12" s="20"/>
      <c r="G12" s="21">
        <f>G13</f>
        <v>126000</v>
      </c>
    </row>
    <row r="13" spans="2:9" ht="63.75">
      <c r="B13" s="22" t="s">
        <v>43</v>
      </c>
      <c r="C13" s="19" t="s">
        <v>2</v>
      </c>
      <c r="D13" s="19" t="s">
        <v>41</v>
      </c>
      <c r="E13" s="19" t="s">
        <v>5</v>
      </c>
      <c r="F13" s="19" t="s">
        <v>44</v>
      </c>
      <c r="G13" s="21">
        <v>126000</v>
      </c>
    </row>
    <row r="14" spans="2:9" ht="63.75" hidden="1">
      <c r="B14" s="35" t="s">
        <v>45</v>
      </c>
      <c r="C14" s="36" t="s">
        <v>2</v>
      </c>
      <c r="D14" s="36" t="s">
        <v>46</v>
      </c>
      <c r="E14" s="37"/>
      <c r="F14" s="37"/>
      <c r="G14" s="38">
        <f>G16+G20+G23+G26</f>
        <v>4607687</v>
      </c>
    </row>
    <row r="15" spans="2:9" ht="48">
      <c r="B15" s="39" t="s">
        <v>123</v>
      </c>
      <c r="C15" s="40" t="s">
        <v>2</v>
      </c>
      <c r="D15" s="41" t="s">
        <v>124</v>
      </c>
      <c r="E15" s="42" t="s">
        <v>125</v>
      </c>
      <c r="F15" s="37"/>
      <c r="G15" s="38">
        <f>G16+G20+G23+G26</f>
        <v>4607687</v>
      </c>
    </row>
    <row r="16" spans="2:9">
      <c r="B16" s="18" t="s">
        <v>47</v>
      </c>
      <c r="C16" s="19" t="s">
        <v>2</v>
      </c>
      <c r="D16" s="19" t="s">
        <v>46</v>
      </c>
      <c r="E16" s="19" t="s">
        <v>6</v>
      </c>
      <c r="F16" s="20"/>
      <c r="G16" s="21">
        <f>G17+G18+G19</f>
        <v>1518080</v>
      </c>
    </row>
    <row r="17" spans="2:7">
      <c r="B17" s="22" t="s">
        <v>48</v>
      </c>
      <c r="C17" s="19" t="s">
        <v>2</v>
      </c>
      <c r="D17" s="19" t="s">
        <v>46</v>
      </c>
      <c r="E17" s="19" t="s">
        <v>6</v>
      </c>
      <c r="F17" s="19" t="s">
        <v>3</v>
      </c>
      <c r="G17" s="21">
        <v>1317580</v>
      </c>
    </row>
    <row r="18" spans="2:7">
      <c r="B18" s="22" t="s">
        <v>49</v>
      </c>
      <c r="C18" s="19" t="s">
        <v>2</v>
      </c>
      <c r="D18" s="19" t="s">
        <v>46</v>
      </c>
      <c r="E18" s="19" t="s">
        <v>6</v>
      </c>
      <c r="F18" s="19" t="s">
        <v>31</v>
      </c>
      <c r="G18" s="21">
        <v>200000</v>
      </c>
    </row>
    <row r="19" spans="2:7">
      <c r="B19" s="22" t="s">
        <v>50</v>
      </c>
      <c r="C19" s="19" t="s">
        <v>2</v>
      </c>
      <c r="D19" s="19" t="s">
        <v>46</v>
      </c>
      <c r="E19" s="19" t="s">
        <v>6</v>
      </c>
      <c r="F19" s="19" t="s">
        <v>28</v>
      </c>
      <c r="G19" s="21">
        <v>500</v>
      </c>
    </row>
    <row r="20" spans="2:7" ht="25.5">
      <c r="B20" s="18" t="s">
        <v>51</v>
      </c>
      <c r="C20" s="19" t="s">
        <v>2</v>
      </c>
      <c r="D20" s="19" t="s">
        <v>46</v>
      </c>
      <c r="E20" s="19" t="s">
        <v>22</v>
      </c>
      <c r="F20" s="20"/>
      <c r="G20" s="21">
        <f>G21+G22</f>
        <v>904661</v>
      </c>
    </row>
    <row r="21" spans="2:7" ht="25.5">
      <c r="B21" s="22" t="s">
        <v>52</v>
      </c>
      <c r="C21" s="19" t="s">
        <v>2</v>
      </c>
      <c r="D21" s="19" t="s">
        <v>46</v>
      </c>
      <c r="E21" s="19" t="s">
        <v>22</v>
      </c>
      <c r="F21" s="19" t="s">
        <v>18</v>
      </c>
      <c r="G21" s="21">
        <v>694824</v>
      </c>
    </row>
    <row r="22" spans="2:7" ht="51">
      <c r="B22" s="22" t="s">
        <v>53</v>
      </c>
      <c r="C22" s="19" t="s">
        <v>2</v>
      </c>
      <c r="D22" s="19" t="s">
        <v>46</v>
      </c>
      <c r="E22" s="19" t="s">
        <v>22</v>
      </c>
      <c r="F22" s="19" t="s">
        <v>19</v>
      </c>
      <c r="G22" s="21">
        <v>209837</v>
      </c>
    </row>
    <row r="23" spans="2:7">
      <c r="B23" s="18" t="s">
        <v>54</v>
      </c>
      <c r="C23" s="19" t="s">
        <v>2</v>
      </c>
      <c r="D23" s="19" t="s">
        <v>46</v>
      </c>
      <c r="E23" s="19" t="s">
        <v>23</v>
      </c>
      <c r="F23" s="20"/>
      <c r="G23" s="21">
        <f>G24+G25</f>
        <v>1581957</v>
      </c>
    </row>
    <row r="24" spans="2:7" ht="25.5">
      <c r="B24" s="22" t="s">
        <v>52</v>
      </c>
      <c r="C24" s="19" t="s">
        <v>2</v>
      </c>
      <c r="D24" s="19" t="s">
        <v>46</v>
      </c>
      <c r="E24" s="19" t="s">
        <v>23</v>
      </c>
      <c r="F24" s="19" t="s">
        <v>18</v>
      </c>
      <c r="G24" s="21">
        <v>1215021</v>
      </c>
    </row>
    <row r="25" spans="2:7" ht="51">
      <c r="B25" s="22" t="s">
        <v>53</v>
      </c>
      <c r="C25" s="19" t="s">
        <v>2</v>
      </c>
      <c r="D25" s="19" t="s">
        <v>46</v>
      </c>
      <c r="E25" s="19" t="s">
        <v>23</v>
      </c>
      <c r="F25" s="19" t="s">
        <v>19</v>
      </c>
      <c r="G25" s="21">
        <v>366936</v>
      </c>
    </row>
    <row r="26" spans="2:7" ht="38.25">
      <c r="B26" s="18" t="s">
        <v>55</v>
      </c>
      <c r="C26" s="19" t="s">
        <v>2</v>
      </c>
      <c r="D26" s="19" t="s">
        <v>46</v>
      </c>
      <c r="E26" s="19" t="s">
        <v>7</v>
      </c>
      <c r="F26" s="20"/>
      <c r="G26" s="21">
        <f>G27+G28</f>
        <v>602989</v>
      </c>
    </row>
    <row r="27" spans="2:7" ht="25.5">
      <c r="B27" s="22" t="s">
        <v>52</v>
      </c>
      <c r="C27" s="19" t="s">
        <v>2</v>
      </c>
      <c r="D27" s="19" t="s">
        <v>46</v>
      </c>
      <c r="E27" s="19" t="s">
        <v>7</v>
      </c>
      <c r="F27" s="19" t="s">
        <v>18</v>
      </c>
      <c r="G27" s="21">
        <v>463125</v>
      </c>
    </row>
    <row r="28" spans="2:7" ht="51">
      <c r="B28" s="22" t="s">
        <v>53</v>
      </c>
      <c r="C28" s="19" t="s">
        <v>2</v>
      </c>
      <c r="D28" s="19" t="s">
        <v>46</v>
      </c>
      <c r="E28" s="19" t="s">
        <v>7</v>
      </c>
      <c r="F28" s="19" t="s">
        <v>19</v>
      </c>
      <c r="G28" s="21">
        <v>139864</v>
      </c>
    </row>
    <row r="29" spans="2:7">
      <c r="B29" s="14" t="s">
        <v>56</v>
      </c>
      <c r="C29" s="15" t="s">
        <v>2</v>
      </c>
      <c r="D29" s="15" t="s">
        <v>57</v>
      </c>
      <c r="E29" s="16"/>
      <c r="F29" s="16"/>
      <c r="G29" s="17">
        <v>22000</v>
      </c>
    </row>
    <row r="30" spans="2:7" ht="25.5">
      <c r="B30" s="18" t="s">
        <v>58</v>
      </c>
      <c r="C30" s="19" t="s">
        <v>2</v>
      </c>
      <c r="D30" s="19" t="s">
        <v>57</v>
      </c>
      <c r="E30" s="19" t="s">
        <v>8</v>
      </c>
      <c r="F30" s="20"/>
      <c r="G30" s="21">
        <f>G31</f>
        <v>22000</v>
      </c>
    </row>
    <row r="31" spans="2:7">
      <c r="B31" s="22" t="s">
        <v>59</v>
      </c>
      <c r="C31" s="19" t="s">
        <v>2</v>
      </c>
      <c r="D31" s="19" t="s">
        <v>57</v>
      </c>
      <c r="E31" s="19" t="s">
        <v>8</v>
      </c>
      <c r="F31" s="19" t="s">
        <v>60</v>
      </c>
      <c r="G31" s="21">
        <v>22000</v>
      </c>
    </row>
    <row r="32" spans="2:7">
      <c r="B32" s="14" t="s">
        <v>61</v>
      </c>
      <c r="C32" s="15" t="s">
        <v>2</v>
      </c>
      <c r="D32" s="15" t="s">
        <v>62</v>
      </c>
      <c r="E32" s="16"/>
      <c r="F32" s="16"/>
      <c r="G32" s="17">
        <v>230000</v>
      </c>
    </row>
    <row r="33" spans="2:7" s="43" customFormat="1" ht="60">
      <c r="B33" s="39" t="s">
        <v>126</v>
      </c>
      <c r="C33" s="40" t="s">
        <v>2</v>
      </c>
      <c r="D33" s="41" t="s">
        <v>127</v>
      </c>
      <c r="E33" s="42" t="s">
        <v>125</v>
      </c>
      <c r="F33" s="37"/>
      <c r="G33" s="38">
        <f>G34</f>
        <v>230000</v>
      </c>
    </row>
    <row r="34" spans="2:7" ht="25.5">
      <c r="B34" s="18" t="s">
        <v>63</v>
      </c>
      <c r="C34" s="19" t="s">
        <v>2</v>
      </c>
      <c r="D34" s="19" t="s">
        <v>62</v>
      </c>
      <c r="E34" s="19" t="s">
        <v>9</v>
      </c>
      <c r="F34" s="20"/>
      <c r="G34" s="21">
        <f>G35</f>
        <v>230000</v>
      </c>
    </row>
    <row r="35" spans="2:7">
      <c r="B35" s="22" t="s">
        <v>48</v>
      </c>
      <c r="C35" s="19" t="s">
        <v>2</v>
      </c>
      <c r="D35" s="19" t="s">
        <v>62</v>
      </c>
      <c r="E35" s="19" t="s">
        <v>9</v>
      </c>
      <c r="F35" s="19" t="s">
        <v>3</v>
      </c>
      <c r="G35" s="21">
        <v>230000</v>
      </c>
    </row>
    <row r="36" spans="2:7" ht="25.5">
      <c r="B36" s="14" t="s">
        <v>99</v>
      </c>
      <c r="C36" s="15" t="s">
        <v>2</v>
      </c>
      <c r="D36" s="15" t="s">
        <v>100</v>
      </c>
      <c r="E36" s="16"/>
      <c r="F36" s="16"/>
      <c r="G36" s="17">
        <f>G38</f>
        <v>5000</v>
      </c>
    </row>
    <row r="37" spans="2:7" ht="36">
      <c r="B37" s="39" t="s">
        <v>128</v>
      </c>
      <c r="C37" s="44" t="s">
        <v>2</v>
      </c>
      <c r="D37" s="44" t="s">
        <v>129</v>
      </c>
      <c r="E37" s="44" t="s">
        <v>130</v>
      </c>
      <c r="F37" s="37"/>
      <c r="G37" s="38">
        <f>G38</f>
        <v>5000</v>
      </c>
    </row>
    <row r="38" spans="2:7" ht="25.5">
      <c r="B38" s="18" t="s">
        <v>101</v>
      </c>
      <c r="C38" s="19" t="s">
        <v>2</v>
      </c>
      <c r="D38" s="19" t="s">
        <v>100</v>
      </c>
      <c r="E38" s="19" t="s">
        <v>14</v>
      </c>
      <c r="F38" s="20"/>
      <c r="G38" s="21">
        <f>G39</f>
        <v>5000</v>
      </c>
    </row>
    <row r="39" spans="2:7" ht="15.75" thickBot="1">
      <c r="B39" s="23" t="s">
        <v>48</v>
      </c>
      <c r="C39" s="24" t="s">
        <v>2</v>
      </c>
      <c r="D39" s="24" t="s">
        <v>100</v>
      </c>
      <c r="E39" s="24" t="s">
        <v>14</v>
      </c>
      <c r="F39" s="24" t="s">
        <v>3</v>
      </c>
      <c r="G39" s="25">
        <v>5000</v>
      </c>
    </row>
    <row r="40" spans="2:7" ht="15.75" thickBot="1">
      <c r="B40" s="26"/>
      <c r="C40" s="26"/>
      <c r="D40" s="26"/>
      <c r="E40" s="26"/>
      <c r="F40" s="26"/>
      <c r="G40" s="27">
        <f>G41</f>
        <v>134544</v>
      </c>
    </row>
    <row r="41" spans="2:7" ht="25.5">
      <c r="B41" s="30" t="s">
        <v>64</v>
      </c>
      <c r="C41" s="31" t="s">
        <v>2</v>
      </c>
      <c r="D41" s="31" t="s">
        <v>65</v>
      </c>
      <c r="E41" s="32"/>
      <c r="F41" s="32"/>
      <c r="G41" s="33">
        <f>G42</f>
        <v>134544</v>
      </c>
    </row>
    <row r="42" spans="2:7" ht="38.25">
      <c r="B42" s="18" t="s">
        <v>66</v>
      </c>
      <c r="C42" s="19" t="s">
        <v>2</v>
      </c>
      <c r="D42" s="19" t="s">
        <v>65</v>
      </c>
      <c r="E42" s="19" t="s">
        <v>10</v>
      </c>
      <c r="F42" s="20"/>
      <c r="G42" s="21">
        <f>G43+G44+G45+G46</f>
        <v>134544</v>
      </c>
    </row>
    <row r="43" spans="2:7" ht="25.5">
      <c r="B43" s="22" t="s">
        <v>52</v>
      </c>
      <c r="C43" s="19" t="s">
        <v>2</v>
      </c>
      <c r="D43" s="19" t="s">
        <v>65</v>
      </c>
      <c r="E43" s="19" t="s">
        <v>10</v>
      </c>
      <c r="F43" s="19" t="s">
        <v>18</v>
      </c>
      <c r="G43" s="21">
        <v>69498</v>
      </c>
    </row>
    <row r="44" spans="2:7" ht="51">
      <c r="B44" s="22" t="s">
        <v>53</v>
      </c>
      <c r="C44" s="19" t="s">
        <v>2</v>
      </c>
      <c r="D44" s="19" t="s">
        <v>65</v>
      </c>
      <c r="E44" s="19" t="s">
        <v>10</v>
      </c>
      <c r="F44" s="19" t="s">
        <v>19</v>
      </c>
      <c r="G44" s="21">
        <v>20988</v>
      </c>
    </row>
    <row r="45" spans="2:7">
      <c r="B45" s="22" t="s">
        <v>48</v>
      </c>
      <c r="C45" s="19" t="s">
        <v>2</v>
      </c>
      <c r="D45" s="19" t="s">
        <v>65</v>
      </c>
      <c r="E45" s="19" t="s">
        <v>10</v>
      </c>
      <c r="F45" s="19" t="s">
        <v>3</v>
      </c>
      <c r="G45" s="21">
        <v>30058</v>
      </c>
    </row>
    <row r="46" spans="2:7" ht="15.75" thickBot="1">
      <c r="B46" s="52" t="s">
        <v>49</v>
      </c>
      <c r="C46" s="50" t="s">
        <v>2</v>
      </c>
      <c r="D46" s="50" t="s">
        <v>65</v>
      </c>
      <c r="E46" s="50" t="s">
        <v>10</v>
      </c>
      <c r="F46" s="50" t="s">
        <v>31</v>
      </c>
      <c r="G46" s="51">
        <v>14000</v>
      </c>
    </row>
    <row r="47" spans="2:7" ht="36">
      <c r="B47" s="55" t="s">
        <v>131</v>
      </c>
      <c r="C47" s="46" t="s">
        <v>2</v>
      </c>
      <c r="D47" s="46" t="s">
        <v>132</v>
      </c>
      <c r="E47" s="46" t="s">
        <v>133</v>
      </c>
      <c r="F47" s="56"/>
      <c r="G47" s="57">
        <f>G48</f>
        <v>640000</v>
      </c>
    </row>
    <row r="48" spans="2:7">
      <c r="B48" s="48" t="s">
        <v>67</v>
      </c>
      <c r="C48" s="28" t="s">
        <v>2</v>
      </c>
      <c r="D48" s="28" t="s">
        <v>68</v>
      </c>
      <c r="E48" s="29"/>
      <c r="F48" s="29"/>
      <c r="G48" s="49">
        <f>G49+G51+G53</f>
        <v>640000</v>
      </c>
    </row>
    <row r="49" spans="2:7" ht="25.5">
      <c r="B49" s="54" t="s">
        <v>69</v>
      </c>
      <c r="C49" s="19" t="s">
        <v>2</v>
      </c>
      <c r="D49" s="19" t="s">
        <v>68</v>
      </c>
      <c r="E49" s="19" t="s">
        <v>70</v>
      </c>
      <c r="F49" s="20"/>
      <c r="G49" s="21">
        <f>G50</f>
        <v>400000</v>
      </c>
    </row>
    <row r="50" spans="2:7">
      <c r="B50" s="22" t="s">
        <v>48</v>
      </c>
      <c r="C50" s="19" t="s">
        <v>2</v>
      </c>
      <c r="D50" s="19" t="s">
        <v>68</v>
      </c>
      <c r="E50" s="19" t="s">
        <v>70</v>
      </c>
      <c r="F50" s="19" t="s">
        <v>3</v>
      </c>
      <c r="G50" s="21">
        <v>400000</v>
      </c>
    </row>
    <row r="51" spans="2:7">
      <c r="B51" s="54" t="s">
        <v>71</v>
      </c>
      <c r="C51" s="19" t="s">
        <v>2</v>
      </c>
      <c r="D51" s="19" t="s">
        <v>68</v>
      </c>
      <c r="E51" s="19" t="s">
        <v>11</v>
      </c>
      <c r="F51" s="20"/>
      <c r="G51" s="21">
        <f>G52</f>
        <v>200000</v>
      </c>
    </row>
    <row r="52" spans="2:7">
      <c r="B52" s="22" t="s">
        <v>48</v>
      </c>
      <c r="C52" s="19" t="s">
        <v>2</v>
      </c>
      <c r="D52" s="19" t="s">
        <v>68</v>
      </c>
      <c r="E52" s="19" t="s">
        <v>11</v>
      </c>
      <c r="F52" s="19" t="s">
        <v>3</v>
      </c>
      <c r="G52" s="21">
        <v>200000</v>
      </c>
    </row>
    <row r="53" spans="2:7" ht="25.5">
      <c r="B53" s="54" t="s">
        <v>72</v>
      </c>
      <c r="C53" s="19" t="s">
        <v>2</v>
      </c>
      <c r="D53" s="19" t="s">
        <v>68</v>
      </c>
      <c r="E53" s="19" t="s">
        <v>24</v>
      </c>
      <c r="F53" s="20"/>
      <c r="G53" s="21">
        <f>G54</f>
        <v>40000</v>
      </c>
    </row>
    <row r="54" spans="2:7" ht="15.75" thickBot="1">
      <c r="B54" s="34" t="s">
        <v>48</v>
      </c>
      <c r="C54" s="24" t="s">
        <v>2</v>
      </c>
      <c r="D54" s="24" t="s">
        <v>68</v>
      </c>
      <c r="E54" s="24" t="s">
        <v>24</v>
      </c>
      <c r="F54" s="24" t="s">
        <v>3</v>
      </c>
      <c r="G54" s="25">
        <v>40000</v>
      </c>
    </row>
    <row r="55" spans="2:7" ht="18">
      <c r="B55" s="58" t="s">
        <v>134</v>
      </c>
      <c r="C55" s="47"/>
      <c r="D55" s="47"/>
      <c r="E55" s="47"/>
      <c r="F55" s="47"/>
      <c r="G55" s="86">
        <f>G56+G63</f>
        <v>3473271.82</v>
      </c>
    </row>
    <row r="56" spans="2:7">
      <c r="B56" s="48" t="s">
        <v>73</v>
      </c>
      <c r="C56" s="28" t="s">
        <v>2</v>
      </c>
      <c r="D56" s="28" t="s">
        <v>74</v>
      </c>
      <c r="E56" s="29"/>
      <c r="F56" s="29"/>
      <c r="G56" s="49">
        <f>G57+G59+G61</f>
        <v>3063271.82</v>
      </c>
    </row>
    <row r="57" spans="2:7" ht="25.5">
      <c r="B57" s="18" t="s">
        <v>75</v>
      </c>
      <c r="C57" s="19" t="s">
        <v>2</v>
      </c>
      <c r="D57" s="19" t="s">
        <v>74</v>
      </c>
      <c r="E57" s="19" t="s">
        <v>33</v>
      </c>
      <c r="F57" s="20"/>
      <c r="G57" s="21">
        <f>G58</f>
        <v>600000</v>
      </c>
    </row>
    <row r="58" spans="2:7">
      <c r="B58" s="22" t="s">
        <v>48</v>
      </c>
      <c r="C58" s="19" t="s">
        <v>2</v>
      </c>
      <c r="D58" s="19" t="s">
        <v>74</v>
      </c>
      <c r="E58" s="19" t="s">
        <v>33</v>
      </c>
      <c r="F58" s="19" t="s">
        <v>3</v>
      </c>
      <c r="G58" s="21">
        <v>600000</v>
      </c>
    </row>
    <row r="59" spans="2:7" ht="25.5">
      <c r="B59" s="18" t="s">
        <v>76</v>
      </c>
      <c r="C59" s="19" t="s">
        <v>2</v>
      </c>
      <c r="D59" s="19" t="s">
        <v>74</v>
      </c>
      <c r="E59" s="19" t="s">
        <v>77</v>
      </c>
      <c r="F59" s="20"/>
      <c r="G59" s="21">
        <f>G60</f>
        <v>100000</v>
      </c>
    </row>
    <row r="60" spans="2:7">
      <c r="B60" s="22" t="s">
        <v>48</v>
      </c>
      <c r="C60" s="19" t="s">
        <v>2</v>
      </c>
      <c r="D60" s="19" t="s">
        <v>74</v>
      </c>
      <c r="E60" s="19" t="s">
        <v>77</v>
      </c>
      <c r="F60" s="19" t="s">
        <v>3</v>
      </c>
      <c r="G60" s="21">
        <v>100000</v>
      </c>
    </row>
    <row r="61" spans="2:7" ht="25.5">
      <c r="B61" s="18" t="s">
        <v>78</v>
      </c>
      <c r="C61" s="19" t="s">
        <v>2</v>
      </c>
      <c r="D61" s="19" t="s">
        <v>74</v>
      </c>
      <c r="E61" s="19" t="s">
        <v>27</v>
      </c>
      <c r="F61" s="20"/>
      <c r="G61" s="21">
        <f>G62</f>
        <v>2363271.8199999998</v>
      </c>
    </row>
    <row r="62" spans="2:7">
      <c r="B62" s="22" t="s">
        <v>48</v>
      </c>
      <c r="C62" s="19" t="s">
        <v>2</v>
      </c>
      <c r="D62" s="19" t="s">
        <v>74</v>
      </c>
      <c r="E62" s="19" t="s">
        <v>27</v>
      </c>
      <c r="F62" s="19" t="s">
        <v>3</v>
      </c>
      <c r="G62" s="84">
        <v>2363271.8199999998</v>
      </c>
    </row>
    <row r="63" spans="2:7" ht="25.5">
      <c r="B63" s="14" t="s">
        <v>79</v>
      </c>
      <c r="C63" s="15" t="s">
        <v>2</v>
      </c>
      <c r="D63" s="15" t="s">
        <v>80</v>
      </c>
      <c r="E63" s="16"/>
      <c r="F63" s="16"/>
      <c r="G63" s="17">
        <f>G64</f>
        <v>410000</v>
      </c>
    </row>
    <row r="64" spans="2:7" ht="25.5">
      <c r="B64" s="18" t="s">
        <v>81</v>
      </c>
      <c r="C64" s="19" t="s">
        <v>2</v>
      </c>
      <c r="D64" s="19" t="s">
        <v>80</v>
      </c>
      <c r="E64" s="19" t="s">
        <v>32</v>
      </c>
      <c r="F64" s="20"/>
      <c r="G64" s="21">
        <f>G65</f>
        <v>410000</v>
      </c>
    </row>
    <row r="65" spans="2:7" ht="15.75" thickBot="1">
      <c r="B65" s="34" t="s">
        <v>48</v>
      </c>
      <c r="C65" s="24" t="s">
        <v>2</v>
      </c>
      <c r="D65" s="24" t="s">
        <v>80</v>
      </c>
      <c r="E65" s="24" t="s">
        <v>32</v>
      </c>
      <c r="F65" s="24" t="s">
        <v>3</v>
      </c>
      <c r="G65" s="25">
        <v>410000</v>
      </c>
    </row>
    <row r="66" spans="2:7" ht="15.75" thickBot="1">
      <c r="B66" s="62" t="s">
        <v>82</v>
      </c>
      <c r="C66" s="63"/>
      <c r="D66" s="64" t="s">
        <v>83</v>
      </c>
      <c r="E66" s="63"/>
      <c r="F66" s="63"/>
      <c r="G66" s="65">
        <f>G68+G72</f>
        <v>1950320</v>
      </c>
    </row>
    <row r="67" spans="2:7" ht="48">
      <c r="B67" s="66" t="s">
        <v>141</v>
      </c>
      <c r="C67" s="67" t="s">
        <v>2</v>
      </c>
      <c r="D67" s="67" t="s">
        <v>142</v>
      </c>
      <c r="E67" s="67"/>
      <c r="F67" s="11"/>
      <c r="G67" s="68">
        <f>G68</f>
        <v>400000</v>
      </c>
    </row>
    <row r="68" spans="2:7">
      <c r="B68" s="14" t="s">
        <v>84</v>
      </c>
      <c r="C68" s="15" t="s">
        <v>2</v>
      </c>
      <c r="D68" s="15" t="s">
        <v>85</v>
      </c>
      <c r="E68" s="16"/>
      <c r="F68" s="16"/>
      <c r="G68" s="17">
        <f>G69</f>
        <v>400000</v>
      </c>
    </row>
    <row r="69" spans="2:7" ht="38.25">
      <c r="B69" s="18" t="s">
        <v>86</v>
      </c>
      <c r="C69" s="19" t="s">
        <v>2</v>
      </c>
      <c r="D69" s="19" t="s">
        <v>85</v>
      </c>
      <c r="E69" s="19" t="s">
        <v>87</v>
      </c>
      <c r="F69" s="20"/>
      <c r="G69" s="21">
        <f>G70</f>
        <v>400000</v>
      </c>
    </row>
    <row r="70" spans="2:7" ht="15.75" thickBot="1">
      <c r="B70" s="34" t="s">
        <v>48</v>
      </c>
      <c r="C70" s="24" t="s">
        <v>2</v>
      </c>
      <c r="D70" s="24" t="s">
        <v>85</v>
      </c>
      <c r="E70" s="24" t="s">
        <v>87</v>
      </c>
      <c r="F70" s="24" t="s">
        <v>3</v>
      </c>
      <c r="G70" s="25">
        <v>400000</v>
      </c>
    </row>
    <row r="71" spans="2:7" ht="36">
      <c r="B71" s="69" t="s">
        <v>135</v>
      </c>
      <c r="C71" s="70" t="s">
        <v>2</v>
      </c>
      <c r="D71" s="70" t="s">
        <v>136</v>
      </c>
      <c r="E71" s="70" t="s">
        <v>137</v>
      </c>
      <c r="F71" s="71"/>
      <c r="G71" s="60">
        <f>G72</f>
        <v>1550320</v>
      </c>
    </row>
    <row r="72" spans="2:7">
      <c r="B72" s="14" t="s">
        <v>88</v>
      </c>
      <c r="C72" s="15" t="s">
        <v>2</v>
      </c>
      <c r="D72" s="15" t="s">
        <v>21</v>
      </c>
      <c r="E72" s="16"/>
      <c r="F72" s="16"/>
      <c r="G72" s="17">
        <f>G73+G75+G77+G79+G81+G83+G85+G87+G89</f>
        <v>1550320</v>
      </c>
    </row>
    <row r="73" spans="2:7" ht="25.5">
      <c r="B73" s="18" t="s">
        <v>89</v>
      </c>
      <c r="C73" s="19" t="s">
        <v>2</v>
      </c>
      <c r="D73" s="19" t="s">
        <v>21</v>
      </c>
      <c r="E73" s="19" t="s">
        <v>25</v>
      </c>
      <c r="F73" s="20"/>
      <c r="G73" s="21">
        <f>G74</f>
        <v>580000</v>
      </c>
    </row>
    <row r="74" spans="2:7">
      <c r="B74" s="22" t="s">
        <v>49</v>
      </c>
      <c r="C74" s="19" t="s">
        <v>2</v>
      </c>
      <c r="D74" s="19" t="s">
        <v>21</v>
      </c>
      <c r="E74" s="19" t="s">
        <v>25</v>
      </c>
      <c r="F74" s="19" t="s">
        <v>31</v>
      </c>
      <c r="G74" s="21">
        <v>580000</v>
      </c>
    </row>
    <row r="75" spans="2:7">
      <c r="B75" s="18" t="s">
        <v>90</v>
      </c>
      <c r="C75" s="19" t="s">
        <v>2</v>
      </c>
      <c r="D75" s="19" t="s">
        <v>21</v>
      </c>
      <c r="E75" s="19" t="s">
        <v>30</v>
      </c>
      <c r="F75" s="20"/>
      <c r="G75" s="21">
        <f>G76</f>
        <v>150000</v>
      </c>
    </row>
    <row r="76" spans="2:7">
      <c r="B76" s="22" t="s">
        <v>48</v>
      </c>
      <c r="C76" s="19" t="s">
        <v>2</v>
      </c>
      <c r="D76" s="19" t="s">
        <v>21</v>
      </c>
      <c r="E76" s="19" t="s">
        <v>30</v>
      </c>
      <c r="F76" s="19" t="s">
        <v>3</v>
      </c>
      <c r="G76" s="21">
        <v>150000</v>
      </c>
    </row>
    <row r="77" spans="2:7" ht="25.5">
      <c r="B77" s="18" t="s">
        <v>91</v>
      </c>
      <c r="C77" s="19" t="s">
        <v>2</v>
      </c>
      <c r="D77" s="19" t="s">
        <v>21</v>
      </c>
      <c r="E77" s="19" t="s">
        <v>29</v>
      </c>
      <c r="F77" s="20"/>
      <c r="G77" s="21">
        <f>G78</f>
        <v>30000</v>
      </c>
    </row>
    <row r="78" spans="2:7">
      <c r="B78" s="22" t="s">
        <v>48</v>
      </c>
      <c r="C78" s="19" t="s">
        <v>2</v>
      </c>
      <c r="D78" s="19" t="s">
        <v>21</v>
      </c>
      <c r="E78" s="19" t="s">
        <v>29</v>
      </c>
      <c r="F78" s="19" t="s">
        <v>3</v>
      </c>
      <c r="G78" s="21">
        <v>30000</v>
      </c>
    </row>
    <row r="79" spans="2:7" ht="25.5">
      <c r="B79" s="18" t="s">
        <v>92</v>
      </c>
      <c r="C79" s="19" t="s">
        <v>2</v>
      </c>
      <c r="D79" s="19" t="s">
        <v>21</v>
      </c>
      <c r="E79" s="19" t="s">
        <v>12</v>
      </c>
      <c r="F79" s="20"/>
      <c r="G79" s="21">
        <f>G80</f>
        <v>180000</v>
      </c>
    </row>
    <row r="80" spans="2:7">
      <c r="B80" s="22" t="s">
        <v>48</v>
      </c>
      <c r="C80" s="19" t="s">
        <v>2</v>
      </c>
      <c r="D80" s="19" t="s">
        <v>21</v>
      </c>
      <c r="E80" s="19" t="s">
        <v>12</v>
      </c>
      <c r="F80" s="19" t="s">
        <v>3</v>
      </c>
      <c r="G80" s="21">
        <v>180000</v>
      </c>
    </row>
    <row r="81" spans="2:7" ht="25.5">
      <c r="B81" s="18" t="s">
        <v>93</v>
      </c>
      <c r="C81" s="19" t="s">
        <v>2</v>
      </c>
      <c r="D81" s="19" t="s">
        <v>21</v>
      </c>
      <c r="E81" s="19" t="s">
        <v>13</v>
      </c>
      <c r="F81" s="20"/>
      <c r="G81" s="21">
        <f>G82</f>
        <v>40000</v>
      </c>
    </row>
    <row r="82" spans="2:7">
      <c r="B82" s="22" t="s">
        <v>48</v>
      </c>
      <c r="C82" s="19" t="s">
        <v>2</v>
      </c>
      <c r="D82" s="19" t="s">
        <v>21</v>
      </c>
      <c r="E82" s="19" t="s">
        <v>13</v>
      </c>
      <c r="F82" s="19" t="s">
        <v>3</v>
      </c>
      <c r="G82" s="21">
        <v>40000</v>
      </c>
    </row>
    <row r="83" spans="2:7">
      <c r="B83" s="18" t="s">
        <v>94</v>
      </c>
      <c r="C83" s="19" t="s">
        <v>2</v>
      </c>
      <c r="D83" s="19" t="s">
        <v>21</v>
      </c>
      <c r="E83" s="19" t="s">
        <v>26</v>
      </c>
      <c r="F83" s="20"/>
      <c r="G83" s="21">
        <f>G84</f>
        <v>100320</v>
      </c>
    </row>
    <row r="84" spans="2:7">
      <c r="B84" s="22" t="s">
        <v>48</v>
      </c>
      <c r="C84" s="19" t="s">
        <v>2</v>
      </c>
      <c r="D84" s="19" t="s">
        <v>21</v>
      </c>
      <c r="E84" s="19" t="s">
        <v>26</v>
      </c>
      <c r="F84" s="19" t="s">
        <v>3</v>
      </c>
      <c r="G84" s="21">
        <v>100320</v>
      </c>
    </row>
    <row r="85" spans="2:7" ht="38.25">
      <c r="B85" s="18" t="s">
        <v>95</v>
      </c>
      <c r="C85" s="19" t="s">
        <v>2</v>
      </c>
      <c r="D85" s="19" t="s">
        <v>21</v>
      </c>
      <c r="E85" s="19" t="s">
        <v>96</v>
      </c>
      <c r="F85" s="20"/>
      <c r="G85" s="21">
        <f>G86</f>
        <v>0</v>
      </c>
    </row>
    <row r="86" spans="2:7">
      <c r="B86" s="22" t="s">
        <v>48</v>
      </c>
      <c r="C86" s="19" t="s">
        <v>2</v>
      </c>
      <c r="D86" s="19" t="s">
        <v>21</v>
      </c>
      <c r="E86" s="19" t="s">
        <v>96</v>
      </c>
      <c r="F86" s="19" t="s">
        <v>3</v>
      </c>
      <c r="G86" s="21">
        <v>0</v>
      </c>
    </row>
    <row r="87" spans="2:7" ht="63.75">
      <c r="B87" s="18" t="s">
        <v>97</v>
      </c>
      <c r="C87" s="19" t="s">
        <v>2</v>
      </c>
      <c r="D87" s="19" t="s">
        <v>21</v>
      </c>
      <c r="E87" s="19" t="s">
        <v>98</v>
      </c>
      <c r="F87" s="20"/>
      <c r="G87" s="21">
        <f>G88</f>
        <v>150000</v>
      </c>
    </row>
    <row r="88" spans="2:7" ht="15.75" thickBot="1">
      <c r="B88" s="34" t="s">
        <v>48</v>
      </c>
      <c r="C88" s="24" t="s">
        <v>2</v>
      </c>
      <c r="D88" s="24" t="s">
        <v>21</v>
      </c>
      <c r="E88" s="24" t="s">
        <v>98</v>
      </c>
      <c r="F88" s="24" t="s">
        <v>3</v>
      </c>
      <c r="G88" s="25">
        <v>150000</v>
      </c>
    </row>
    <row r="89" spans="2:7" ht="25.5">
      <c r="B89" s="18" t="s">
        <v>152</v>
      </c>
      <c r="C89" s="19" t="s">
        <v>2</v>
      </c>
      <c r="D89" s="19" t="s">
        <v>21</v>
      </c>
      <c r="E89" s="19"/>
      <c r="F89" s="20"/>
      <c r="G89" s="21">
        <f>G90+G92</f>
        <v>320000</v>
      </c>
    </row>
    <row r="90" spans="2:7" ht="25.5">
      <c r="B90" s="85" t="s">
        <v>153</v>
      </c>
      <c r="C90" s="19" t="s">
        <v>2</v>
      </c>
      <c r="D90" s="19" t="s">
        <v>21</v>
      </c>
      <c r="E90" s="85" t="s">
        <v>156</v>
      </c>
      <c r="F90" s="20"/>
      <c r="G90" s="21">
        <f>G91</f>
        <v>140000</v>
      </c>
    </row>
    <row r="91" spans="2:7">
      <c r="B91" s="22" t="s">
        <v>48</v>
      </c>
      <c r="C91" s="19" t="s">
        <v>2</v>
      </c>
      <c r="D91" s="19" t="s">
        <v>21</v>
      </c>
      <c r="E91" s="85" t="s">
        <v>156</v>
      </c>
      <c r="F91" s="19" t="s">
        <v>3</v>
      </c>
      <c r="G91" s="21">
        <v>140000</v>
      </c>
    </row>
    <row r="92" spans="2:7" ht="38.25">
      <c r="B92" s="85" t="s">
        <v>154</v>
      </c>
      <c r="C92" s="19" t="s">
        <v>2</v>
      </c>
      <c r="D92" s="19" t="s">
        <v>21</v>
      </c>
      <c r="E92" s="85" t="s">
        <v>155</v>
      </c>
      <c r="F92" s="20"/>
      <c r="G92" s="21">
        <f>G93</f>
        <v>180000</v>
      </c>
    </row>
    <row r="93" spans="2:7" ht="15.75" thickBot="1">
      <c r="B93" s="34" t="s">
        <v>48</v>
      </c>
      <c r="C93" s="24" t="s">
        <v>2</v>
      </c>
      <c r="D93" s="24" t="s">
        <v>21</v>
      </c>
      <c r="E93" s="85" t="s">
        <v>155</v>
      </c>
      <c r="F93" s="24" t="s">
        <v>3</v>
      </c>
      <c r="G93" s="25">
        <v>180000</v>
      </c>
    </row>
    <row r="94" spans="2:7" ht="24">
      <c r="B94" s="45" t="s">
        <v>138</v>
      </c>
      <c r="C94" s="46" t="s">
        <v>2</v>
      </c>
      <c r="D94" s="46" t="s">
        <v>139</v>
      </c>
      <c r="E94" s="46" t="s">
        <v>140</v>
      </c>
      <c r="F94" s="59"/>
      <c r="G94" s="60">
        <f>G95+G101</f>
        <v>357049</v>
      </c>
    </row>
    <row r="95" spans="2:7">
      <c r="B95" s="14" t="s">
        <v>102</v>
      </c>
      <c r="C95" s="15" t="s">
        <v>2</v>
      </c>
      <c r="D95" s="15" t="s">
        <v>103</v>
      </c>
      <c r="E95" s="16"/>
      <c r="F95" s="16"/>
      <c r="G95" s="17">
        <f>G96+G98</f>
        <v>287049</v>
      </c>
    </row>
    <row r="96" spans="2:7" ht="25.5">
      <c r="B96" s="18" t="s">
        <v>104</v>
      </c>
      <c r="C96" s="19" t="s">
        <v>2</v>
      </c>
      <c r="D96" s="19" t="s">
        <v>103</v>
      </c>
      <c r="E96" s="19" t="s">
        <v>15</v>
      </c>
      <c r="F96" s="20"/>
      <c r="G96" s="21">
        <f>G97</f>
        <v>30000</v>
      </c>
    </row>
    <row r="97" spans="2:7">
      <c r="B97" s="22" t="s">
        <v>105</v>
      </c>
      <c r="C97" s="19" t="s">
        <v>2</v>
      </c>
      <c r="D97" s="19" t="s">
        <v>103</v>
      </c>
      <c r="E97" s="19" t="s">
        <v>15</v>
      </c>
      <c r="F97" s="19" t="s">
        <v>17</v>
      </c>
      <c r="G97" s="21">
        <v>30000</v>
      </c>
    </row>
    <row r="98" spans="2:7">
      <c r="B98" s="18" t="s">
        <v>106</v>
      </c>
      <c r="C98" s="19" t="s">
        <v>2</v>
      </c>
      <c r="D98" s="19" t="s">
        <v>103</v>
      </c>
      <c r="E98" s="19" t="s">
        <v>107</v>
      </c>
      <c r="F98" s="20"/>
      <c r="G98" s="21">
        <f>G99</f>
        <v>257049</v>
      </c>
    </row>
    <row r="99" spans="2:7" ht="25.5">
      <c r="B99" s="18" t="s">
        <v>108</v>
      </c>
      <c r="C99" s="19" t="s">
        <v>2</v>
      </c>
      <c r="D99" s="19" t="s">
        <v>103</v>
      </c>
      <c r="E99" s="19" t="s">
        <v>107</v>
      </c>
      <c r="F99" s="19" t="s">
        <v>20</v>
      </c>
      <c r="G99" s="21">
        <v>257049</v>
      </c>
    </row>
    <row r="100" spans="2:7" ht="38.25">
      <c r="B100" s="61" t="s">
        <v>109</v>
      </c>
      <c r="C100" s="19" t="s">
        <v>2</v>
      </c>
      <c r="D100" s="20"/>
      <c r="E100" s="20"/>
      <c r="F100" s="20"/>
      <c r="G100" s="21">
        <f>G101</f>
        <v>70000</v>
      </c>
    </row>
    <row r="101" spans="2:7" ht="114.75">
      <c r="B101" s="81" t="s">
        <v>149</v>
      </c>
      <c r="C101" s="15" t="s">
        <v>2</v>
      </c>
      <c r="D101" s="15" t="s">
        <v>103</v>
      </c>
      <c r="E101" s="16"/>
      <c r="F101" s="16"/>
      <c r="G101" s="17">
        <f>G102</f>
        <v>70000</v>
      </c>
    </row>
    <row r="102" spans="2:7" ht="38.25">
      <c r="B102" s="18" t="s">
        <v>110</v>
      </c>
      <c r="C102" s="19" t="s">
        <v>2</v>
      </c>
      <c r="D102" s="19" t="s">
        <v>103</v>
      </c>
      <c r="E102" s="19" t="s">
        <v>111</v>
      </c>
      <c r="F102" s="20"/>
      <c r="G102" s="21">
        <f>G103</f>
        <v>70000</v>
      </c>
    </row>
    <row r="103" spans="2:7" ht="15.75" thickBot="1">
      <c r="B103" s="52" t="s">
        <v>112</v>
      </c>
      <c r="C103" s="50" t="s">
        <v>2</v>
      </c>
      <c r="D103" s="50" t="s">
        <v>103</v>
      </c>
      <c r="E103" s="50" t="s">
        <v>111</v>
      </c>
      <c r="F103" s="50" t="s">
        <v>4</v>
      </c>
      <c r="G103" s="51">
        <v>70000</v>
      </c>
    </row>
    <row r="104" spans="2:7" ht="24.75">
      <c r="B104" s="77" t="s">
        <v>146</v>
      </c>
      <c r="C104" s="46" t="s">
        <v>2</v>
      </c>
      <c r="D104" s="46" t="s">
        <v>147</v>
      </c>
      <c r="E104" s="78" t="s">
        <v>148</v>
      </c>
      <c r="F104" s="53"/>
      <c r="G104" s="83">
        <f>G105</f>
        <v>1500</v>
      </c>
    </row>
    <row r="105" spans="2:7" ht="76.5">
      <c r="B105" s="82" t="s">
        <v>150</v>
      </c>
      <c r="C105" s="28" t="s">
        <v>2</v>
      </c>
      <c r="D105" s="28" t="s">
        <v>113</v>
      </c>
      <c r="E105" s="29"/>
      <c r="F105" s="29"/>
      <c r="G105" s="49">
        <f>G106</f>
        <v>1500</v>
      </c>
    </row>
    <row r="106" spans="2:7" ht="25.5">
      <c r="B106" s="18" t="s">
        <v>114</v>
      </c>
      <c r="C106" s="19" t="s">
        <v>2</v>
      </c>
      <c r="D106" s="19" t="s">
        <v>113</v>
      </c>
      <c r="E106" s="19" t="s">
        <v>16</v>
      </c>
      <c r="F106" s="20"/>
      <c r="G106" s="21">
        <f>G107</f>
        <v>1500</v>
      </c>
    </row>
    <row r="107" spans="2:7">
      <c r="B107" s="22" t="s">
        <v>112</v>
      </c>
      <c r="C107" s="19" t="s">
        <v>2</v>
      </c>
      <c r="D107" s="19" t="s">
        <v>113</v>
      </c>
      <c r="E107" s="19" t="s">
        <v>16</v>
      </c>
      <c r="F107" s="19" t="s">
        <v>4</v>
      </c>
      <c r="G107" s="21">
        <v>1500</v>
      </c>
    </row>
    <row r="108" spans="2:7" ht="39" thickBot="1">
      <c r="B108" s="79" t="s">
        <v>115</v>
      </c>
      <c r="C108" s="24" t="s">
        <v>2</v>
      </c>
      <c r="D108" s="80"/>
      <c r="E108" s="80"/>
      <c r="F108" s="80"/>
      <c r="G108" s="25">
        <f>G110</f>
        <v>3050000</v>
      </c>
    </row>
    <row r="109" spans="2:7" ht="24">
      <c r="B109" s="74" t="s">
        <v>143</v>
      </c>
      <c r="C109" s="75" t="s">
        <v>2</v>
      </c>
      <c r="D109" s="75" t="s">
        <v>144</v>
      </c>
      <c r="E109" s="75" t="s">
        <v>145</v>
      </c>
      <c r="F109" s="76"/>
      <c r="G109" s="60">
        <f>G110</f>
        <v>3050000</v>
      </c>
    </row>
    <row r="110" spans="2:7" ht="25.5">
      <c r="B110" s="81" t="s">
        <v>151</v>
      </c>
      <c r="C110" s="15" t="s">
        <v>2</v>
      </c>
      <c r="D110" s="15" t="s">
        <v>116</v>
      </c>
      <c r="E110" s="16"/>
      <c r="F110" s="16"/>
      <c r="G110" s="17">
        <f>G111</f>
        <v>3050000</v>
      </c>
    </row>
    <row r="111" spans="2:7" ht="25.5">
      <c r="B111" s="18" t="s">
        <v>117</v>
      </c>
      <c r="C111" s="19" t="s">
        <v>2</v>
      </c>
      <c r="D111" s="19" t="s">
        <v>116</v>
      </c>
      <c r="E111" s="19" t="s">
        <v>118</v>
      </c>
      <c r="F111" s="20"/>
      <c r="G111" s="21">
        <f>G112</f>
        <v>3050000</v>
      </c>
    </row>
    <row r="112" spans="2:7" ht="15.75" thickBot="1">
      <c r="B112" s="34" t="s">
        <v>112</v>
      </c>
      <c r="C112" s="24" t="s">
        <v>2</v>
      </c>
      <c r="D112" s="24" t="s">
        <v>116</v>
      </c>
      <c r="E112" s="24" t="s">
        <v>118</v>
      </c>
      <c r="F112" s="24" t="s">
        <v>4</v>
      </c>
      <c r="G112" s="25">
        <v>3050000</v>
      </c>
    </row>
    <row r="113" spans="2:7">
      <c r="B113" s="72" t="s">
        <v>119</v>
      </c>
      <c r="C113" s="72"/>
      <c r="D113" s="72"/>
      <c r="E113" s="72"/>
      <c r="F113" s="72"/>
      <c r="G113" s="73">
        <v>10404100</v>
      </c>
    </row>
  </sheetData>
  <mergeCells count="11">
    <mergeCell ref="G6:G7"/>
    <mergeCell ref="B6:B7"/>
    <mergeCell ref="C6:C7"/>
    <mergeCell ref="D6:D7"/>
    <mergeCell ref="E6:E7"/>
    <mergeCell ref="F6:F7"/>
    <mergeCell ref="B1:G1"/>
    <mergeCell ref="B2:G2"/>
    <mergeCell ref="B3:G3"/>
    <mergeCell ref="B4:G4"/>
    <mergeCell ref="B5:G5"/>
  </mergeCells>
  <pageMargins left="0.32" right="0.46" top="0.39" bottom="0.25" header="0.3" footer="0.2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2023-12-28T09:31:17Z</dcterms:modified>
</cp:coreProperties>
</file>